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2 сессиия\"/>
    </mc:Choice>
  </mc:AlternateContent>
  <bookViews>
    <workbookView xWindow="0" yWindow="0" windowWidth="19200" windowHeight="11460"/>
  </bookViews>
  <sheets>
    <sheet name="Приложение №8. Таблица 2 Рас" sheetId="2" r:id="rId1"/>
  </sheets>
  <definedNames>
    <definedName name="_xlnm._FilterDatabase" localSheetId="0" hidden="1">'Приложение №8. Таблица 2 Рас'!$A$6:$H$11</definedName>
    <definedName name="_xlnm.Print_Titles" localSheetId="0">'Приложение №8. Таблица 2 Рас'!$6:$6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2" l="1"/>
  <c r="F53" i="2"/>
  <c r="G34" i="2" l="1"/>
  <c r="F34" i="2"/>
  <c r="G37" i="2" l="1"/>
  <c r="F37" i="2"/>
  <c r="G32" i="2"/>
  <c r="F32" i="2"/>
  <c r="G13" i="2"/>
  <c r="F13" i="2"/>
  <c r="G8" i="2"/>
  <c r="F8" i="2"/>
  <c r="G44" i="2"/>
  <c r="F44" i="2"/>
  <c r="G40" i="2"/>
  <c r="F40" i="2"/>
  <c r="G48" i="2"/>
  <c r="G47" i="2" s="1"/>
  <c r="G51" i="2"/>
  <c r="G50" i="2" s="1"/>
  <c r="F51" i="2"/>
  <c r="F50" i="2" s="1"/>
  <c r="F48" i="2"/>
  <c r="F47" i="2" s="1"/>
  <c r="F54" i="2" l="1"/>
  <c r="G54" i="2"/>
  <c r="G36" i="2"/>
  <c r="F7" i="2"/>
  <c r="F36" i="2"/>
  <c r="G7" i="2"/>
</calcChain>
</file>

<file path=xl/sharedStrings.xml><?xml version="1.0" encoding="utf-8"?>
<sst xmlns="http://schemas.openxmlformats.org/spreadsheetml/2006/main" count="92" uniqueCount="55">
  <si>
    <t>Сумма</t>
  </si>
  <si>
    <t>ПР</t>
  </si>
  <si>
    <t>РЗ</t>
  </si>
  <si>
    <t>ВР</t>
  </si>
  <si>
    <t>ЦСР</t>
  </si>
  <si>
    <t>Наименование</t>
  </si>
  <si>
    <t>Таблица 2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</si>
  <si>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</si>
  <si>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</si>
  <si>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</si>
  <si>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44.0.00.51180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</si>
  <si>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</si>
  <si>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</si>
  <si>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44.0.00.70190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</si>
  <si>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</si>
  <si>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</si>
  <si>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Иные бюджетиные ассигнования</t>
  </si>
  <si>
    <t>Уплата налогов, сборов и иных платежей</t>
  </si>
  <si>
    <t>Расходы на обеспечение деятельности (оказание услуг) муниципальных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</si>
  <si>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</si>
  <si>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</si>
  <si>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</si>
  <si>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</si>
  <si>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Иные бюджетные ассигнования</t>
  </si>
  <si>
    <t>Резервные средства</t>
  </si>
  <si>
    <t>ВСЕГО РАСХОДОВ</t>
  </si>
  <si>
    <t>99.0.00.00211</t>
  </si>
  <si>
    <t>99.0.00.00311</t>
  </si>
  <si>
    <t>99.0.00.00411</t>
  </si>
  <si>
    <t>99.0.00.00419</t>
  </si>
  <si>
    <t>99.0.00.00819</t>
  </si>
  <si>
    <t>99.0.00.00919</t>
  </si>
  <si>
    <t>99.0.00.01119</t>
  </si>
  <si>
    <t>99.0.00.03119</t>
  </si>
  <si>
    <t>99.0.00.04119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</si>
  <si>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</si>
  <si>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</si>
  <si>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</si>
  <si>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</si>
  <si>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</si>
  <si>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</si>
  <si>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</si>
  <si>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</si>
  <si>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</si>
  <si>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</si>
  <si>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99.0.00.2019</t>
  </si>
  <si>
    <t>99.0.00.00911</t>
  </si>
  <si>
    <t>99.0.00.01911</t>
  </si>
  <si>
    <t>99.0.00.01919</t>
  </si>
  <si>
    <t>99.0.00.00519</t>
  </si>
  <si>
    <t>99.0.00.00619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</si>
  <si>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2022-2023 годы</t>
  </si>
  <si>
    <t>Условно утвержденные расходы</t>
  </si>
  <si>
    <t>99.0.00.09999</t>
  </si>
  <si>
    <t xml:space="preserve">Приложение № 8                                                                                       к решению сессии Совета депутатов                                             Барышевского сельсовета  от 23.11.2020 г.№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</si>
</sst>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3" fillId="0" borderId="1" xfId="1" applyFont="1" applyBorder="1"/>
    <xf numFmtId="0" fontId="2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left" wrapText="1"/>
    </xf>
    <xf numFmtId="0" fontId="2" fillId="0" borderId="1" xfId="1" applyFont="1" applyBorder="1"/>
    <xf numFmtId="0" fontId="6" fillId="0" borderId="0" xfId="1" applyFont="1"/>
    <xf numFmtId="0" fontId="4" fillId="2" borderId="1" xfId="1" applyFont="1" applyFill="1" applyBorder="1" applyAlignment="1">
      <alignment horizontal="left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vertical="top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4"/>
  <sheetViews>
    <sheetView showGridLines="0" tabSelected="1" zoomScaleNormal="100" workbookViewId="0">
      <selection activeCell="C1" sqref="C1:G1"/>
    </sheetView>
  </sheetViews>
  <sheetFormatPr defaultRowHeight="12.75" x14ac:dyDescent="0.2"/>
  <cols>
    <col min="1" max="1" width="57.140625" style="1" customWidth="1"/>
    <col min="2" max="2" width="16" style="1" customWidth="1"/>
    <col min="3" max="3" width="6.42578125" style="1" customWidth="1"/>
    <col min="4" max="5" width="5" style="1" customWidth="1"/>
    <col min="6" max="6" width="18.28515625" style="1" customWidth="1"/>
    <col min="7" max="7" width="15" style="1" customWidth="1"/>
    <col min="8" max="228" width="9.140625" style="1" customWidth="1"/>
    <col min="229" max="16384" width="9.140625" style="1"/>
  </cols>
  <sheetData>
    <row r="1" spans="1:8" ht="48.75" customHeight="1" x14ac:dyDescent="0.25">
      <c r="A1" s="21"/>
      <c r="B1" s="22"/>
      <c r="C1" s="24" t="s">
        <v>54</v>
      </c>
      <c r="D1" s="24"/>
      <c r="E1" s="24"/>
      <c r="F1" s="24"/>
      <c r="G1" s="24"/>
      <c r="H1" s="23"/>
    </row>
    <row r="2" spans="1:8" ht="62.25" customHeight="1" x14ac:dyDescent="0.2">
      <c r="A2" s="26" t="s">
        <v>51</v>
      </c>
      <c r="B2" s="26"/>
      <c r="C2" s="26"/>
      <c r="D2" s="26"/>
      <c r="E2" s="26"/>
      <c r="F2" s="26"/>
      <c r="G2" s="26"/>
    </row>
    <row r="3" spans="1:8" ht="12.75" customHeight="1" x14ac:dyDescent="0.2">
      <c r="A3" s="27" t="s">
        <v>6</v>
      </c>
      <c r="B3" s="27"/>
      <c r="C3" s="27"/>
      <c r="D3" s="27"/>
      <c r="E3" s="27"/>
      <c r="F3" s="27"/>
      <c r="G3" s="27"/>
    </row>
    <row r="4" spans="1:8" ht="12.75" customHeight="1" x14ac:dyDescent="0.25">
      <c r="A4" s="6"/>
      <c r="B4" s="6"/>
      <c r="C4" s="6"/>
      <c r="D4" s="6"/>
      <c r="E4" s="6"/>
      <c r="F4" s="28" t="s">
        <v>7</v>
      </c>
      <c r="G4" s="28"/>
    </row>
    <row r="5" spans="1:8" ht="12.75" customHeight="1" x14ac:dyDescent="0.2">
      <c r="A5" s="25" t="s">
        <v>5</v>
      </c>
      <c r="B5" s="25" t="s">
        <v>4</v>
      </c>
      <c r="C5" s="25" t="s">
        <v>3</v>
      </c>
      <c r="D5" s="25" t="s">
        <v>2</v>
      </c>
      <c r="E5" s="25" t="s">
        <v>1</v>
      </c>
      <c r="F5" s="25" t="s">
        <v>0</v>
      </c>
      <c r="G5" s="25"/>
    </row>
    <row r="6" spans="1:8" ht="42.75" customHeight="1" x14ac:dyDescent="0.2">
      <c r="A6" s="25"/>
      <c r="B6" s="25"/>
      <c r="C6" s="25"/>
      <c r="D6" s="25"/>
      <c r="E6" s="25"/>
      <c r="F6" s="7">
        <v>2022</v>
      </c>
      <c r="G6" s="7">
        <v>2023</v>
      </c>
    </row>
    <row r="7" spans="1:8" ht="31.5" x14ac:dyDescent="0.25">
      <c r="A7" s="12" t="s">
        <v>8</v>
      </c>
      <c r="B7" s="10"/>
      <c r="C7" s="11"/>
      <c r="D7" s="3"/>
      <c r="E7" s="3"/>
      <c r="F7" s="4">
        <f>F8+F13+F32+F34</f>
        <v>31283470.009999998</v>
      </c>
      <c r="G7" s="4">
        <f>G8+G13+G32+G34</f>
        <v>33451291.050000004</v>
      </c>
    </row>
    <row r="8" spans="1:8" ht="31.5" x14ac:dyDescent="0.25">
      <c r="A8" s="13" t="s">
        <v>9</v>
      </c>
      <c r="B8" s="10"/>
      <c r="C8" s="11">
        <v>120</v>
      </c>
      <c r="D8" s="3"/>
      <c r="E8" s="3"/>
      <c r="F8" s="2">
        <f>SUM(F9:F12)</f>
        <v>9375392.0099999998</v>
      </c>
      <c r="G8" s="2">
        <f>SUM(G9:G12)</f>
        <v>9473991.7000000011</v>
      </c>
    </row>
    <row r="9" spans="1:8" ht="31.5" x14ac:dyDescent="0.25">
      <c r="A9" s="13" t="s">
        <v>9</v>
      </c>
      <c r="B9" s="10" t="s">
        <v>26</v>
      </c>
      <c r="C9" s="11">
        <v>120</v>
      </c>
      <c r="D9" s="3">
        <v>1</v>
      </c>
      <c r="E9" s="3">
        <v>2</v>
      </c>
      <c r="F9" s="2">
        <v>1198172.96</v>
      </c>
      <c r="G9" s="2">
        <v>1248496.22</v>
      </c>
    </row>
    <row r="10" spans="1:8" ht="31.5" x14ac:dyDescent="0.25">
      <c r="A10" s="13" t="s">
        <v>9</v>
      </c>
      <c r="B10" s="10" t="s">
        <v>27</v>
      </c>
      <c r="C10" s="11">
        <v>120</v>
      </c>
      <c r="D10" s="3">
        <v>1</v>
      </c>
      <c r="E10" s="3">
        <v>3</v>
      </c>
      <c r="F10" s="2">
        <v>620867.56999999995</v>
      </c>
      <c r="G10" s="2">
        <v>646944</v>
      </c>
    </row>
    <row r="11" spans="1:8" ht="31.5" x14ac:dyDescent="0.25">
      <c r="A11" s="13" t="s">
        <v>9</v>
      </c>
      <c r="B11" s="10" t="s">
        <v>28</v>
      </c>
      <c r="C11" s="11">
        <v>120</v>
      </c>
      <c r="D11" s="3">
        <v>1</v>
      </c>
      <c r="E11" s="3">
        <v>4</v>
      </c>
      <c r="F11" s="2">
        <v>7063351.4800000004</v>
      </c>
      <c r="G11" s="2">
        <v>7063351.4800000004</v>
      </c>
    </row>
    <row r="12" spans="1:8" ht="31.5" x14ac:dyDescent="0.25">
      <c r="A12" s="13" t="s">
        <v>9</v>
      </c>
      <c r="B12" s="10" t="s">
        <v>10</v>
      </c>
      <c r="C12" s="11">
        <v>120</v>
      </c>
      <c r="D12" s="3">
        <v>2</v>
      </c>
      <c r="E12" s="3">
        <v>3</v>
      </c>
      <c r="F12" s="2">
        <v>493000</v>
      </c>
      <c r="G12" s="2">
        <v>515200</v>
      </c>
    </row>
    <row r="13" spans="1:8" ht="31.5" x14ac:dyDescent="0.25">
      <c r="A13" s="14" t="s">
        <v>11</v>
      </c>
      <c r="B13" s="10"/>
      <c r="C13" s="11">
        <v>200</v>
      </c>
      <c r="D13" s="3"/>
      <c r="E13" s="3"/>
      <c r="F13" s="2">
        <f>SUM(F14:F31)</f>
        <v>20870358</v>
      </c>
      <c r="G13" s="2">
        <f>SUM(G14:G31)</f>
        <v>22939579.350000001</v>
      </c>
    </row>
    <row r="14" spans="1:8" ht="31.5" x14ac:dyDescent="0.25">
      <c r="A14" s="14" t="s">
        <v>12</v>
      </c>
      <c r="B14" s="10" t="s">
        <v>29</v>
      </c>
      <c r="C14" s="11">
        <v>240</v>
      </c>
      <c r="D14" s="3">
        <v>1</v>
      </c>
      <c r="E14" s="3">
        <v>4</v>
      </c>
      <c r="F14" s="2">
        <v>900000</v>
      </c>
      <c r="G14" s="2">
        <v>900000</v>
      </c>
    </row>
    <row r="15" spans="1:8" ht="31.5" x14ac:dyDescent="0.25">
      <c r="A15" s="14" t="s">
        <v>12</v>
      </c>
      <c r="B15" s="10" t="s">
        <v>13</v>
      </c>
      <c r="C15" s="11">
        <v>240</v>
      </c>
      <c r="D15" s="3">
        <v>1</v>
      </c>
      <c r="E15" s="3">
        <v>4</v>
      </c>
      <c r="F15" s="2">
        <v>100</v>
      </c>
      <c r="G15" s="2">
        <v>100</v>
      </c>
    </row>
    <row r="16" spans="1:8" ht="31.5" x14ac:dyDescent="0.25">
      <c r="A16" s="14" t="s">
        <v>12</v>
      </c>
      <c r="B16" s="10" t="s">
        <v>30</v>
      </c>
      <c r="C16" s="11">
        <v>240</v>
      </c>
      <c r="D16" s="3">
        <v>1</v>
      </c>
      <c r="E16" s="3">
        <v>13</v>
      </c>
      <c r="F16" s="2">
        <v>200000</v>
      </c>
      <c r="G16" s="2">
        <v>200000</v>
      </c>
    </row>
    <row r="17" spans="1:7" ht="31.5" x14ac:dyDescent="0.25">
      <c r="A17" s="14" t="s">
        <v>12</v>
      </c>
      <c r="B17" s="10" t="s">
        <v>31</v>
      </c>
      <c r="C17" s="11">
        <v>240</v>
      </c>
      <c r="D17" s="3">
        <v>1</v>
      </c>
      <c r="E17" s="3">
        <v>13</v>
      </c>
      <c r="F17" s="2">
        <v>9268248</v>
      </c>
      <c r="G17" s="2">
        <v>9604699.3499999996</v>
      </c>
    </row>
    <row r="18" spans="1:7" ht="31.5" x14ac:dyDescent="0.25">
      <c r="A18" s="14" t="s">
        <v>12</v>
      </c>
      <c r="B18" s="10" t="s">
        <v>10</v>
      </c>
      <c r="C18" s="11">
        <v>240</v>
      </c>
      <c r="D18" s="3">
        <v>2</v>
      </c>
      <c r="E18" s="3">
        <v>3</v>
      </c>
      <c r="F18" s="2">
        <v>66200</v>
      </c>
      <c r="G18" s="2">
        <v>66200</v>
      </c>
    </row>
    <row r="19" spans="1:7" ht="31.5" x14ac:dyDescent="0.25">
      <c r="A19" s="14" t="s">
        <v>12</v>
      </c>
      <c r="B19" s="10" t="s">
        <v>32</v>
      </c>
      <c r="C19" s="11">
        <v>240</v>
      </c>
      <c r="D19" s="3">
        <v>3</v>
      </c>
      <c r="E19" s="3">
        <v>9</v>
      </c>
      <c r="F19" s="2">
        <v>880000</v>
      </c>
      <c r="G19" s="2">
        <v>880000</v>
      </c>
    </row>
    <row r="20" spans="1:7" ht="31.5" x14ac:dyDescent="0.25">
      <c r="A20" s="14" t="s">
        <v>12</v>
      </c>
      <c r="B20" s="10" t="s">
        <v>33</v>
      </c>
      <c r="C20" s="11">
        <v>240</v>
      </c>
      <c r="D20" s="3">
        <v>4</v>
      </c>
      <c r="E20" s="3">
        <v>9</v>
      </c>
      <c r="F20" s="2">
        <v>2385810</v>
      </c>
      <c r="G20" s="2">
        <v>2518580</v>
      </c>
    </row>
    <row r="21" spans="1:7" ht="31.5" x14ac:dyDescent="0.25">
      <c r="A21" s="14" t="s">
        <v>12</v>
      </c>
      <c r="B21" s="10" t="s">
        <v>34</v>
      </c>
      <c r="C21" s="11">
        <v>240</v>
      </c>
      <c r="D21" s="3">
        <v>4</v>
      </c>
      <c r="E21" s="3">
        <v>12</v>
      </c>
      <c r="F21" s="2">
        <v>400000</v>
      </c>
      <c r="G21" s="2">
        <v>400000</v>
      </c>
    </row>
    <row r="22" spans="1:7" ht="31.5" x14ac:dyDescent="0.25">
      <c r="A22" s="14" t="s">
        <v>12</v>
      </c>
      <c r="B22" s="10" t="s">
        <v>35</v>
      </c>
      <c r="C22" s="11">
        <v>240</v>
      </c>
      <c r="D22" s="3">
        <v>5</v>
      </c>
      <c r="E22" s="3">
        <v>1</v>
      </c>
      <c r="F22" s="2">
        <v>300000</v>
      </c>
      <c r="G22" s="2">
        <v>300000</v>
      </c>
    </row>
    <row r="23" spans="1:7" ht="31.5" x14ac:dyDescent="0.25">
      <c r="A23" s="14" t="s">
        <v>12</v>
      </c>
      <c r="B23" s="10" t="s">
        <v>36</v>
      </c>
      <c r="C23" s="11">
        <v>240</v>
      </c>
      <c r="D23" s="3">
        <v>5</v>
      </c>
      <c r="E23" s="3">
        <v>2</v>
      </c>
      <c r="F23" s="2">
        <v>300000</v>
      </c>
      <c r="G23" s="2">
        <v>300000</v>
      </c>
    </row>
    <row r="24" spans="1:7" ht="31.5" x14ac:dyDescent="0.25">
      <c r="A24" s="14" t="s">
        <v>12</v>
      </c>
      <c r="B24" s="10" t="s">
        <v>37</v>
      </c>
      <c r="C24" s="11">
        <v>240</v>
      </c>
      <c r="D24" s="3">
        <v>5</v>
      </c>
      <c r="E24" s="3">
        <v>3</v>
      </c>
      <c r="F24" s="2">
        <v>3000000</v>
      </c>
      <c r="G24" s="2">
        <v>4000000</v>
      </c>
    </row>
    <row r="25" spans="1:7" ht="31.5" x14ac:dyDescent="0.25">
      <c r="A25" s="14" t="s">
        <v>12</v>
      </c>
      <c r="B25" s="10" t="s">
        <v>38</v>
      </c>
      <c r="C25" s="11">
        <v>240</v>
      </c>
      <c r="D25" s="3">
        <v>5</v>
      </c>
      <c r="E25" s="3">
        <v>3</v>
      </c>
      <c r="F25" s="2">
        <v>2000000</v>
      </c>
      <c r="G25" s="2">
        <v>2500000</v>
      </c>
    </row>
    <row r="26" spans="1:7" ht="31.5" x14ac:dyDescent="0.25">
      <c r="A26" s="14" t="s">
        <v>12</v>
      </c>
      <c r="B26" s="10" t="s">
        <v>39</v>
      </c>
      <c r="C26" s="11">
        <v>240</v>
      </c>
      <c r="D26" s="3">
        <v>5</v>
      </c>
      <c r="E26" s="3">
        <v>3</v>
      </c>
      <c r="F26" s="2">
        <v>200000</v>
      </c>
      <c r="G26" s="2">
        <v>200000</v>
      </c>
    </row>
    <row r="27" spans="1:7" ht="31.5" x14ac:dyDescent="0.25">
      <c r="A27" s="14" t="s">
        <v>12</v>
      </c>
      <c r="B27" s="10" t="s">
        <v>40</v>
      </c>
      <c r="C27" s="11">
        <v>240</v>
      </c>
      <c r="D27" s="3">
        <v>5</v>
      </c>
      <c r="E27" s="3">
        <v>3</v>
      </c>
      <c r="F27" s="2">
        <v>100000</v>
      </c>
      <c r="G27" s="2">
        <v>100000</v>
      </c>
    </row>
    <row r="28" spans="1:7" ht="31.5" x14ac:dyDescent="0.25">
      <c r="A28" s="14" t="s">
        <v>12</v>
      </c>
      <c r="B28" s="10" t="s">
        <v>41</v>
      </c>
      <c r="C28" s="11">
        <v>240</v>
      </c>
      <c r="D28" s="3">
        <v>5</v>
      </c>
      <c r="E28" s="3">
        <v>3</v>
      </c>
      <c r="F28" s="2">
        <v>500000</v>
      </c>
      <c r="G28" s="2">
        <v>600000</v>
      </c>
    </row>
    <row r="29" spans="1:7" ht="31.5" x14ac:dyDescent="0.25">
      <c r="A29" s="14" t="s">
        <v>12</v>
      </c>
      <c r="B29" s="10" t="s">
        <v>42</v>
      </c>
      <c r="C29" s="11">
        <v>240</v>
      </c>
      <c r="D29" s="3">
        <v>5</v>
      </c>
      <c r="E29" s="3">
        <v>3</v>
      </c>
      <c r="F29" s="2">
        <v>200000</v>
      </c>
      <c r="G29" s="2">
        <v>200000</v>
      </c>
    </row>
    <row r="30" spans="1:7" ht="31.5" x14ac:dyDescent="0.25">
      <c r="A30" s="14" t="s">
        <v>12</v>
      </c>
      <c r="B30" s="10" t="s">
        <v>43</v>
      </c>
      <c r="C30" s="11">
        <v>240</v>
      </c>
      <c r="D30" s="3">
        <v>7</v>
      </c>
      <c r="E30" s="3">
        <v>7</v>
      </c>
      <c r="F30" s="2">
        <v>70000</v>
      </c>
      <c r="G30" s="2">
        <v>70000</v>
      </c>
    </row>
    <row r="31" spans="1:7" ht="31.5" x14ac:dyDescent="0.25">
      <c r="A31" s="14" t="s">
        <v>12</v>
      </c>
      <c r="B31" s="10" t="s">
        <v>44</v>
      </c>
      <c r="C31" s="11">
        <v>244</v>
      </c>
      <c r="D31" s="3">
        <v>11</v>
      </c>
      <c r="E31" s="3">
        <v>1</v>
      </c>
      <c r="F31" s="2">
        <v>100000</v>
      </c>
      <c r="G31" s="2">
        <v>100000</v>
      </c>
    </row>
    <row r="32" spans="1:7" ht="15.75" x14ac:dyDescent="0.25">
      <c r="A32" s="14" t="s">
        <v>14</v>
      </c>
      <c r="B32" s="10"/>
      <c r="C32" s="11">
        <v>300</v>
      </c>
      <c r="D32" s="3"/>
      <c r="E32" s="3"/>
      <c r="F32" s="2">
        <f>F33</f>
        <v>637720</v>
      </c>
      <c r="G32" s="2">
        <f>G33</f>
        <v>637720</v>
      </c>
    </row>
    <row r="33" spans="1:7" ht="31.5" x14ac:dyDescent="0.25">
      <c r="A33" s="14" t="s">
        <v>15</v>
      </c>
      <c r="B33" s="10" t="s">
        <v>45</v>
      </c>
      <c r="C33" s="11">
        <v>310</v>
      </c>
      <c r="D33" s="3">
        <v>10</v>
      </c>
      <c r="E33" s="3">
        <v>1</v>
      </c>
      <c r="F33" s="2">
        <v>637720</v>
      </c>
      <c r="G33" s="2">
        <v>637720</v>
      </c>
    </row>
    <row r="34" spans="1:7" ht="15.75" x14ac:dyDescent="0.25">
      <c r="A34" s="15" t="s">
        <v>16</v>
      </c>
      <c r="B34" s="10"/>
      <c r="C34" s="11">
        <v>800</v>
      </c>
      <c r="D34" s="3"/>
      <c r="E34" s="3"/>
      <c r="F34" s="2">
        <f>F35</f>
        <v>400000</v>
      </c>
      <c r="G34" s="2">
        <f>G35</f>
        <v>400000</v>
      </c>
    </row>
    <row r="35" spans="1:7" ht="15.75" x14ac:dyDescent="0.25">
      <c r="A35" s="15" t="s">
        <v>17</v>
      </c>
      <c r="B35" s="10" t="s">
        <v>29</v>
      </c>
      <c r="C35" s="11">
        <v>850</v>
      </c>
      <c r="D35" s="3">
        <v>1</v>
      </c>
      <c r="E35" s="3">
        <v>4</v>
      </c>
      <c r="F35" s="2">
        <v>400000</v>
      </c>
      <c r="G35" s="2">
        <v>400000</v>
      </c>
    </row>
    <row r="36" spans="1:7" ht="31.5" x14ac:dyDescent="0.25">
      <c r="A36" s="16" t="s">
        <v>18</v>
      </c>
      <c r="B36" s="10"/>
      <c r="C36" s="11"/>
      <c r="D36" s="3"/>
      <c r="E36" s="3"/>
      <c r="F36" s="4">
        <f>F37+F40+F44</f>
        <v>18195918.649999999</v>
      </c>
      <c r="G36" s="4">
        <f>G37+G40+G44</f>
        <v>18958084.57</v>
      </c>
    </row>
    <row r="37" spans="1:7" ht="78.75" x14ac:dyDescent="0.25">
      <c r="A37" s="17" t="s">
        <v>19</v>
      </c>
      <c r="B37" s="10"/>
      <c r="C37" s="11">
        <v>100</v>
      </c>
      <c r="D37" s="3"/>
      <c r="E37" s="3"/>
      <c r="F37" s="2">
        <f>F38+F39</f>
        <v>13642918.65</v>
      </c>
      <c r="G37" s="2">
        <f>G38+G39</f>
        <v>14405084.57</v>
      </c>
    </row>
    <row r="38" spans="1:7" ht="15.75" x14ac:dyDescent="0.25">
      <c r="A38" s="13" t="s">
        <v>20</v>
      </c>
      <c r="B38" s="10" t="s">
        <v>46</v>
      </c>
      <c r="C38" s="11">
        <v>110</v>
      </c>
      <c r="D38" s="3">
        <v>1</v>
      </c>
      <c r="E38" s="3">
        <v>13</v>
      </c>
      <c r="F38" s="2">
        <v>5730248</v>
      </c>
      <c r="G38" s="2">
        <v>6066699.3499999996</v>
      </c>
    </row>
    <row r="39" spans="1:7" ht="15.75" x14ac:dyDescent="0.25">
      <c r="A39" s="13" t="s">
        <v>20</v>
      </c>
      <c r="B39" s="10" t="s">
        <v>47</v>
      </c>
      <c r="C39" s="11">
        <v>110</v>
      </c>
      <c r="D39" s="3">
        <v>8</v>
      </c>
      <c r="E39" s="3">
        <v>1</v>
      </c>
      <c r="F39" s="2">
        <v>7912670.6500000004</v>
      </c>
      <c r="G39" s="2">
        <v>8338385.2199999997</v>
      </c>
    </row>
    <row r="40" spans="1:7" ht="31.5" x14ac:dyDescent="0.25">
      <c r="A40" s="14" t="s">
        <v>11</v>
      </c>
      <c r="B40" s="10"/>
      <c r="C40" s="11">
        <v>200</v>
      </c>
      <c r="D40" s="3"/>
      <c r="E40" s="3"/>
      <c r="F40" s="2">
        <f>F42+F43+F41</f>
        <v>4500000</v>
      </c>
      <c r="G40" s="2">
        <f>G42+G43+G41</f>
        <v>4500000</v>
      </c>
    </row>
    <row r="41" spans="1:7" ht="15.75" x14ac:dyDescent="0.25">
      <c r="A41" s="14"/>
      <c r="B41" s="10"/>
      <c r="C41" s="11"/>
      <c r="D41" s="3"/>
      <c r="E41" s="3"/>
      <c r="F41" s="2"/>
      <c r="G41" s="2"/>
    </row>
    <row r="42" spans="1:7" ht="31.5" x14ac:dyDescent="0.25">
      <c r="A42" s="14" t="s">
        <v>12</v>
      </c>
      <c r="B42" s="10" t="s">
        <v>48</v>
      </c>
      <c r="C42" s="11">
        <v>244</v>
      </c>
      <c r="D42" s="3">
        <v>8</v>
      </c>
      <c r="E42" s="3">
        <v>1</v>
      </c>
      <c r="F42" s="2">
        <v>1000000</v>
      </c>
      <c r="G42" s="2">
        <v>1000000</v>
      </c>
    </row>
    <row r="43" spans="1:7" ht="31.5" x14ac:dyDescent="0.25">
      <c r="A43" s="14" t="s">
        <v>12</v>
      </c>
      <c r="B43" s="10" t="s">
        <v>48</v>
      </c>
      <c r="C43" s="11">
        <v>244</v>
      </c>
      <c r="D43" s="3">
        <v>1</v>
      </c>
      <c r="E43" s="3">
        <v>13</v>
      </c>
      <c r="F43" s="2">
        <v>3500000</v>
      </c>
      <c r="G43" s="2">
        <v>3500000</v>
      </c>
    </row>
    <row r="44" spans="1:7" ht="15.75" x14ac:dyDescent="0.25">
      <c r="A44" s="15" t="s">
        <v>16</v>
      </c>
      <c r="B44" s="10"/>
      <c r="C44" s="11">
        <v>800</v>
      </c>
      <c r="D44" s="3"/>
      <c r="E44" s="3"/>
      <c r="F44" s="2">
        <f>F46+F45</f>
        <v>53000</v>
      </c>
      <c r="G44" s="2">
        <f>G46+G45</f>
        <v>53000</v>
      </c>
    </row>
    <row r="45" spans="1:7" ht="15.75" x14ac:dyDescent="0.25">
      <c r="A45" s="15" t="s">
        <v>17</v>
      </c>
      <c r="B45" s="10" t="s">
        <v>31</v>
      </c>
      <c r="C45" s="11">
        <v>850</v>
      </c>
      <c r="D45" s="3">
        <v>1</v>
      </c>
      <c r="E45" s="3">
        <v>13</v>
      </c>
      <c r="F45" s="2">
        <v>38000</v>
      </c>
      <c r="G45" s="2">
        <v>38000</v>
      </c>
    </row>
    <row r="46" spans="1:7" ht="15.75" x14ac:dyDescent="0.25">
      <c r="A46" s="15" t="s">
        <v>17</v>
      </c>
      <c r="B46" s="10" t="s">
        <v>48</v>
      </c>
      <c r="C46" s="11">
        <v>850</v>
      </c>
      <c r="D46" s="3">
        <v>8</v>
      </c>
      <c r="E46" s="3">
        <v>1</v>
      </c>
      <c r="F46" s="2">
        <v>15000</v>
      </c>
      <c r="G46" s="2">
        <v>15000</v>
      </c>
    </row>
    <row r="47" spans="1:7" ht="47.25" x14ac:dyDescent="0.25">
      <c r="A47" s="16" t="s">
        <v>21</v>
      </c>
      <c r="B47" s="8"/>
      <c r="C47" s="9">
        <v>500</v>
      </c>
      <c r="D47" s="5"/>
      <c r="E47" s="5"/>
      <c r="F47" s="4">
        <f>F48</f>
        <v>1364714.24</v>
      </c>
      <c r="G47" s="4">
        <f>G48</f>
        <v>1422032.23</v>
      </c>
    </row>
    <row r="48" spans="1:7" ht="32.25" customHeight="1" x14ac:dyDescent="0.25">
      <c r="A48" s="14" t="s">
        <v>9</v>
      </c>
      <c r="B48" s="10" t="s">
        <v>49</v>
      </c>
      <c r="C48" s="11">
        <v>100</v>
      </c>
      <c r="D48" s="3">
        <v>1</v>
      </c>
      <c r="E48" s="3">
        <v>6</v>
      </c>
      <c r="F48" s="2">
        <f>F49</f>
        <v>1364714.24</v>
      </c>
      <c r="G48" s="2">
        <f>G49</f>
        <v>1422032.23</v>
      </c>
    </row>
    <row r="49" spans="1:8" ht="42.75" customHeight="1" x14ac:dyDescent="0.25">
      <c r="A49" s="14" t="s">
        <v>9</v>
      </c>
      <c r="B49" s="10" t="s">
        <v>49</v>
      </c>
      <c r="C49" s="11">
        <v>120</v>
      </c>
      <c r="D49" s="3">
        <v>1</v>
      </c>
      <c r="E49" s="3">
        <v>6</v>
      </c>
      <c r="F49" s="2">
        <v>1364714.24</v>
      </c>
      <c r="G49" s="2">
        <v>1422032.23</v>
      </c>
    </row>
    <row r="50" spans="1:8" ht="15.75" x14ac:dyDescent="0.25">
      <c r="A50" s="18" t="s">
        <v>22</v>
      </c>
      <c r="B50" s="8"/>
      <c r="C50" s="9">
        <v>800</v>
      </c>
      <c r="D50" s="5"/>
      <c r="E50" s="5"/>
      <c r="F50" s="4">
        <f>F51</f>
        <v>1541055.1</v>
      </c>
      <c r="G50" s="4">
        <f>G51</f>
        <v>2134871.5</v>
      </c>
    </row>
    <row r="51" spans="1:8" ht="15.75" x14ac:dyDescent="0.25">
      <c r="A51" s="17" t="s">
        <v>23</v>
      </c>
      <c r="B51" s="10" t="s">
        <v>50</v>
      </c>
      <c r="C51" s="11">
        <v>800</v>
      </c>
      <c r="D51" s="3">
        <v>1</v>
      </c>
      <c r="E51" s="3">
        <v>11</v>
      </c>
      <c r="F51" s="2">
        <f>F53</f>
        <v>1541055.1</v>
      </c>
      <c r="G51" s="2">
        <f>G53</f>
        <v>2134871.5</v>
      </c>
    </row>
    <row r="52" spans="1:8" ht="15.75" x14ac:dyDescent="0.25">
      <c r="A52" s="17" t="s">
        <v>24</v>
      </c>
      <c r="B52" s="10" t="s">
        <v>50</v>
      </c>
      <c r="C52" s="11">
        <v>870</v>
      </c>
      <c r="D52" s="3">
        <v>1</v>
      </c>
      <c r="E52" s="3">
        <v>11</v>
      </c>
      <c r="F52" s="2">
        <v>200000</v>
      </c>
      <c r="G52" s="2">
        <v>200000</v>
      </c>
    </row>
    <row r="53" spans="1:8" ht="15.75" x14ac:dyDescent="0.25">
      <c r="A53" s="20" t="s">
        <v>52</v>
      </c>
      <c r="B53" s="10" t="s">
        <v>53</v>
      </c>
      <c r="C53" s="11"/>
      <c r="D53" s="3">
        <v>55</v>
      </c>
      <c r="E53" s="3">
        <v>55</v>
      </c>
      <c r="F53" s="2">
        <f>1444655.1+96400</f>
        <v>1541055.1</v>
      </c>
      <c r="G53" s="2">
        <f>2038471.5+96400</f>
        <v>2134871.5</v>
      </c>
    </row>
    <row r="54" spans="1:8" ht="15.75" x14ac:dyDescent="0.25">
      <c r="A54" s="18" t="s">
        <v>25</v>
      </c>
      <c r="B54" s="8"/>
      <c r="C54" s="9"/>
      <c r="D54" s="5"/>
      <c r="E54" s="5"/>
      <c r="F54" s="4">
        <f>F50+F47+F44+F40++F37+F34+F32+F31+F30+F29+F28+F27+F26+F25+F24+F23+F22+F21+F20+F19+F18+F16+F15+F14+F8</f>
        <v>43116910</v>
      </c>
      <c r="G54" s="4">
        <f>G50+G47+G44+G40++G37+G34+G32+G31+G30+G29+G28+G27+G26+G25+G24+G23+G22+G21+G20+G19+G18+G16+G15+G14+G8</f>
        <v>46361580</v>
      </c>
      <c r="H54" s="19"/>
    </row>
  </sheetData>
  <mergeCells count="10">
    <mergeCell ref="C1:G1"/>
    <mergeCell ref="E5:E6"/>
    <mergeCell ref="F5:G5"/>
    <mergeCell ref="A2:G2"/>
    <mergeCell ref="A3:G3"/>
    <mergeCell ref="F4:G4"/>
    <mergeCell ref="A5:A6"/>
    <mergeCell ref="B5:B6"/>
    <mergeCell ref="C5:C6"/>
    <mergeCell ref="D5:D6"/>
  </mergeCells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2 Рас</vt:lpstr>
      <vt:lpstr>'Приложение №8. Таблица 2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2019-11-18T04:40:52Z</cp:lastPrinted>
  <dcterms:created xsi:type="dcterms:W3CDTF">2016-10-26T09:25:54Z</dcterms:created>
  <dcterms:modified xsi:type="dcterms:W3CDTF">2020-11-20T05:02:06Z</dcterms:modified>
</cp:coreProperties>
</file>